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8-00\115826\400-Engineering\MOT\EngData\"/>
    </mc:Choice>
  </mc:AlternateContent>
  <bookViews>
    <workbookView xWindow="0" yWindow="0" windowWidth="28800" windowHeight="11730" activeTab="1"/>
  </bookViews>
  <sheets>
    <sheet name="Legend" sheetId="6" r:id="rId1"/>
    <sheet name="Phases" sheetId="1" r:id="rId2"/>
    <sheet name="Sheet1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7" l="1"/>
  <c r="H4" i="7"/>
  <c r="G4" i="7"/>
  <c r="F4" i="7"/>
  <c r="E4" i="7"/>
  <c r="D4" i="7"/>
  <c r="C4" i="7"/>
  <c r="B4" i="7"/>
  <c r="AA11" i="1" l="1"/>
  <c r="AA10" i="1"/>
  <c r="AA9" i="1"/>
  <c r="AA8" i="1"/>
  <c r="X11" i="1"/>
  <c r="Y9" i="1"/>
  <c r="X9" i="1"/>
  <c r="X8" i="1"/>
  <c r="AA6" i="1"/>
  <c r="Y5" i="1"/>
  <c r="X7" i="1" l="1"/>
  <c r="AA7" i="1" s="1"/>
  <c r="X5" i="1"/>
  <c r="AA5" i="1" s="1"/>
  <c r="X4" i="1"/>
  <c r="AA4" i="1" s="1"/>
</calcChain>
</file>

<file path=xl/sharedStrings.xml><?xml version="1.0" encoding="utf-8"?>
<sst xmlns="http://schemas.openxmlformats.org/spreadsheetml/2006/main" count="57" uniqueCount="33">
  <si>
    <t>Alternative</t>
  </si>
  <si>
    <t>1A</t>
  </si>
  <si>
    <t>MOT Phase Duration</t>
  </si>
  <si>
    <t>Phase 1</t>
  </si>
  <si>
    <t>Phase 2</t>
  </si>
  <si>
    <t>Phase 3</t>
  </si>
  <si>
    <t>Road User Costs</t>
  </si>
  <si>
    <t>($5,000 per day per direction)</t>
  </si>
  <si>
    <t>Lanes in existing or final condition</t>
  </si>
  <si>
    <t>Two lanes maintained</t>
  </si>
  <si>
    <t>One lane maintained, one lane detoured</t>
  </si>
  <si>
    <t>Two lanes detoured</t>
  </si>
  <si>
    <t xml:space="preserve">1B </t>
  </si>
  <si>
    <t>Phase2</t>
  </si>
  <si>
    <t>LEGEND</t>
  </si>
  <si>
    <t>Total</t>
  </si>
  <si>
    <t>4A</t>
  </si>
  <si>
    <t>4B</t>
  </si>
  <si>
    <t>1B</t>
  </si>
  <si>
    <t>MOT Cost</t>
  </si>
  <si>
    <t>Road User Cost</t>
  </si>
  <si>
    <t>Total Cost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</si>
  <si>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</si>
  <si>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</si>
  <si>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</si>
  <si>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</si>
  <si>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</si>
  <si>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</si>
  <si>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</si>
  <si>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</si>
  <si>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</si>
  <si>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Nov</t>
  </si>
  <si>
    <t xml:space="preserve">2027 Construction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</si>
</sst>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5" borderId="2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5" borderId="3" xfId="0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sqref="A1:D3"/>
    </sheetView>
  </sheetViews>
  <sheetFormatPr defaultRowHeight="15" x14ac:dyDescent="0.25"/>
  <cols>
    <col min="1" max="1" width="6.7109375" style="1" customWidth="1"/>
    <col min="2" max="2" width="31.85546875" style="2" bestFit="1" customWidth="1"/>
    <col min="3" max="3" width="6.7109375" style="2" customWidth="1"/>
    <col min="4" max="4" width="38" style="2" bestFit="1" customWidth="1"/>
    <col min="5" max="21" width="6.7109375" style="2" customWidth="1"/>
    <col min="22" max="24" width="14.7109375" style="1" customWidth="1"/>
  </cols>
  <sheetData>
    <row r="1" spans="1:4" x14ac:dyDescent="0.25">
      <c r="A1" s="20" t="s">
        <v>14</v>
      </c>
      <c r="B1" s="20"/>
      <c r="C1" s="20"/>
      <c r="D1" s="20"/>
    </row>
    <row r="2" spans="1:4" x14ac:dyDescent="0.25">
      <c r="A2" s="6"/>
      <c r="B2" s="3" t="s">
        <v>8</v>
      </c>
      <c r="C2" s="7"/>
      <c r="D2" s="3" t="s">
        <v>10</v>
      </c>
    </row>
    <row r="3" spans="1:4" x14ac:dyDescent="0.25">
      <c r="A3" s="5"/>
      <c r="B3" s="3" t="s">
        <v>9</v>
      </c>
      <c r="C3" s="8"/>
      <c r="D3" s="3" t="s">
        <v>11</v>
      </c>
    </row>
    <row r="4" spans="1:4" x14ac:dyDescent="0.25">
      <c r="C4" s="3"/>
    </row>
    <row r="5" spans="1:4" x14ac:dyDescent="0.25">
      <c r="C5" s="3"/>
    </row>
    <row r="6" spans="1:4" x14ac:dyDescent="0.25">
      <c r="A6" s="4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tabSelected="1" workbookViewId="0">
      <selection activeCell="AA16" sqref="AA16"/>
    </sheetView>
  </sheetViews>
  <sheetFormatPr defaultRowHeight="15" x14ac:dyDescent="0.25"/>
  <cols>
    <col min="1" max="1" width="11.7109375" style="1" customWidth="1"/>
    <col min="2" max="21" width="4.7109375" style="2" customWidth="1"/>
    <col min="22" max="22" width="3.7109375" style="2" customWidth="1"/>
    <col min="23" max="23" width="11.7109375" style="2" customWidth="1"/>
    <col min="24" max="26" width="11.7109375" style="1" customWidth="1"/>
    <col min="27" max="27" width="11.7109375" customWidth="1"/>
  </cols>
  <sheetData>
    <row r="1" spans="1:27" x14ac:dyDescent="0.25">
      <c r="A1" s="25" t="s">
        <v>0</v>
      </c>
      <c r="B1" s="25" t="s">
        <v>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5"/>
      <c r="W1" s="25" t="s">
        <v>0</v>
      </c>
      <c r="X1" s="26" t="s">
        <v>6</v>
      </c>
      <c r="Y1" s="26"/>
      <c r="Z1" s="26"/>
      <c r="AA1" s="26"/>
    </row>
    <row r="2" spans="1:27" x14ac:dyDescent="0.25">
      <c r="A2" s="25"/>
      <c r="B2" s="25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15"/>
      <c r="W2" s="25"/>
      <c r="X2" s="27" t="s">
        <v>7</v>
      </c>
      <c r="Y2" s="28"/>
      <c r="Z2" s="28"/>
      <c r="AA2" s="29"/>
    </row>
    <row r="3" spans="1:27" x14ac:dyDescent="0.25">
      <c r="A3" s="25"/>
      <c r="B3" s="25" t="s">
        <v>22</v>
      </c>
      <c r="C3" s="25"/>
      <c r="D3" s="25" t="s">
        <v>23</v>
      </c>
      <c r="E3" s="25"/>
      <c r="F3" s="25" t="s">
        <v>24</v>
      </c>
      <c r="G3" s="25"/>
      <c r="H3" s="25" t="s">
        <v>25</v>
      </c>
      <c r="I3" s="25"/>
      <c r="J3" s="25" t="s">
        <v>26</v>
      </c>
      <c r="K3" s="25"/>
      <c r="L3" s="25" t="s">
        <v>27</v>
      </c>
      <c r="M3" s="25"/>
      <c r="N3" s="25" t="s">
        <v>28</v>
      </c>
      <c r="O3" s="25"/>
      <c r="P3" s="25" t="s">
        <v>29</v>
      </c>
      <c r="Q3" s="25"/>
      <c r="R3" s="25" t="s">
        <v>30</v>
      </c>
      <c r="S3" s="25"/>
      <c r="T3" s="25" t="s">
        <v>31</v>
      </c>
      <c r="U3" s="25"/>
      <c r="V3" s="15"/>
      <c r="W3" s="25"/>
      <c r="X3" s="11" t="s">
        <v>3</v>
      </c>
      <c r="Y3" s="11" t="s">
        <v>4</v>
      </c>
      <c r="Z3" s="11" t="s">
        <v>5</v>
      </c>
      <c r="AA3" s="11" t="s">
        <v>15</v>
      </c>
    </row>
    <row r="4" spans="1:27" x14ac:dyDescent="0.25">
      <c r="A4" s="12" t="s">
        <v>1</v>
      </c>
      <c r="B4" s="21"/>
      <c r="C4" s="21"/>
      <c r="D4" s="21"/>
      <c r="E4" s="21"/>
      <c r="F4" s="23" t="s">
        <v>3</v>
      </c>
      <c r="G4" s="23"/>
      <c r="H4" s="23"/>
      <c r="I4" s="23"/>
      <c r="J4" s="23"/>
      <c r="K4" s="23"/>
      <c r="L4" s="22" t="s">
        <v>4</v>
      </c>
      <c r="M4" s="22"/>
      <c r="N4" s="22"/>
      <c r="O4" s="22"/>
      <c r="P4" s="22"/>
      <c r="Q4" s="22"/>
      <c r="R4" s="21"/>
      <c r="S4" s="21"/>
      <c r="T4" s="21"/>
      <c r="U4" s="21"/>
      <c r="V4" s="16"/>
      <c r="W4" s="12" t="s">
        <v>1</v>
      </c>
      <c r="X4" s="17">
        <f>92*5000</f>
        <v>460000</v>
      </c>
      <c r="Y4" s="17">
        <v>0</v>
      </c>
      <c r="Z4" s="17">
        <v>0</v>
      </c>
      <c r="AA4" s="18">
        <f>SUM(X4:Z4)</f>
        <v>460000</v>
      </c>
    </row>
    <row r="5" spans="1:27" x14ac:dyDescent="0.25">
      <c r="A5" s="12" t="s">
        <v>12</v>
      </c>
      <c r="B5" s="34"/>
      <c r="C5" s="34"/>
      <c r="D5" s="34"/>
      <c r="E5" s="34"/>
      <c r="F5" s="23" t="s">
        <v>3</v>
      </c>
      <c r="G5" s="23"/>
      <c r="H5" s="23"/>
      <c r="I5" s="23"/>
      <c r="J5" s="23"/>
      <c r="K5" s="23"/>
      <c r="L5" s="23" t="s">
        <v>4</v>
      </c>
      <c r="M5" s="23"/>
      <c r="N5" s="23"/>
      <c r="O5" s="23"/>
      <c r="P5" s="23"/>
      <c r="Q5" s="23"/>
      <c r="R5" s="21"/>
      <c r="S5" s="21"/>
      <c r="T5" s="21"/>
      <c r="U5" s="21"/>
      <c r="V5" s="16"/>
      <c r="W5" s="12" t="s">
        <v>12</v>
      </c>
      <c r="X5" s="17">
        <f>92*5000</f>
        <v>460000</v>
      </c>
      <c r="Y5" s="17">
        <f>92*5000</f>
        <v>460000</v>
      </c>
      <c r="Z5" s="18">
        <v>0</v>
      </c>
      <c r="AA5" s="18">
        <f>SUM(X5:Z5)</f>
        <v>920000</v>
      </c>
    </row>
    <row r="6" spans="1:27" x14ac:dyDescent="0.25">
      <c r="A6" s="12">
        <v>2</v>
      </c>
      <c r="B6" s="21"/>
      <c r="C6" s="21"/>
      <c r="D6" s="21"/>
      <c r="E6" s="21"/>
      <c r="F6" s="22" t="s">
        <v>3</v>
      </c>
      <c r="G6" s="22"/>
      <c r="H6" s="22"/>
      <c r="I6" s="22"/>
      <c r="J6" s="22"/>
      <c r="K6" s="22"/>
      <c r="L6" s="22" t="s">
        <v>4</v>
      </c>
      <c r="M6" s="22"/>
      <c r="N6" s="22"/>
      <c r="O6" s="22"/>
      <c r="P6" s="22"/>
      <c r="Q6" s="22"/>
      <c r="R6" s="32" t="s">
        <v>5</v>
      </c>
      <c r="S6" s="33"/>
      <c r="T6" s="30"/>
      <c r="U6" s="31"/>
      <c r="V6" s="16"/>
      <c r="W6" s="12">
        <v>2</v>
      </c>
      <c r="X6" s="18">
        <v>0</v>
      </c>
      <c r="Y6" s="18">
        <v>0</v>
      </c>
      <c r="Z6" s="18">
        <v>0</v>
      </c>
      <c r="AA6" s="18">
        <f>SUM(X6:Z6)</f>
        <v>0</v>
      </c>
    </row>
    <row r="7" spans="1:27" x14ac:dyDescent="0.25">
      <c r="A7" s="12">
        <v>3</v>
      </c>
      <c r="B7" s="21"/>
      <c r="C7" s="21"/>
      <c r="D7" s="21"/>
      <c r="E7" s="21"/>
      <c r="F7" s="24" t="s">
        <v>3</v>
      </c>
      <c r="G7" s="24"/>
      <c r="H7" s="24"/>
      <c r="I7" s="24"/>
      <c r="J7" s="24"/>
      <c r="K7" s="24"/>
      <c r="L7" s="24"/>
      <c r="M7" s="24"/>
      <c r="N7" s="21"/>
      <c r="O7" s="21"/>
      <c r="P7" s="21"/>
      <c r="Q7" s="21"/>
      <c r="R7" s="21"/>
      <c r="S7" s="21"/>
      <c r="T7" s="21"/>
      <c r="U7" s="21"/>
      <c r="V7" s="16"/>
      <c r="W7" s="12">
        <v>3</v>
      </c>
      <c r="X7" s="17">
        <f>122*10000</f>
        <v>1220000</v>
      </c>
      <c r="Y7" s="18">
        <v>0</v>
      </c>
      <c r="Z7" s="18">
        <v>0</v>
      </c>
      <c r="AA7" s="18">
        <f>SUM(X7:Z7)</f>
        <v>1220000</v>
      </c>
    </row>
    <row r="8" spans="1:27" x14ac:dyDescent="0.25">
      <c r="A8" s="12" t="s">
        <v>16</v>
      </c>
      <c r="B8" s="9"/>
      <c r="C8" s="13"/>
      <c r="D8" s="13"/>
      <c r="E8" s="10"/>
      <c r="F8" s="23" t="s">
        <v>3</v>
      </c>
      <c r="G8" s="23"/>
      <c r="H8" s="23"/>
      <c r="I8" s="23"/>
      <c r="J8" s="23"/>
      <c r="K8" s="23"/>
      <c r="L8" s="23"/>
      <c r="M8" s="22" t="s">
        <v>13</v>
      </c>
      <c r="N8" s="22"/>
      <c r="O8" s="22"/>
      <c r="P8" s="22"/>
      <c r="Q8" s="22"/>
      <c r="R8" s="22"/>
      <c r="S8" s="22"/>
      <c r="T8" s="13"/>
      <c r="U8" s="10"/>
      <c r="W8" s="12" t="s">
        <v>16</v>
      </c>
      <c r="X8" s="17">
        <f>107*5000</f>
        <v>535000</v>
      </c>
      <c r="Y8" s="18">
        <v>0</v>
      </c>
      <c r="Z8" s="18">
        <v>0</v>
      </c>
      <c r="AA8" s="18">
        <f t="shared" ref="AA8:AA11" si="0">SUM(X8:Z8)</f>
        <v>535000</v>
      </c>
    </row>
    <row r="9" spans="1:27" x14ac:dyDescent="0.25">
      <c r="A9" s="12" t="s">
        <v>17</v>
      </c>
      <c r="B9" s="35"/>
      <c r="C9" s="36"/>
      <c r="D9" s="36"/>
      <c r="E9" s="37"/>
      <c r="F9" s="23" t="s">
        <v>3</v>
      </c>
      <c r="G9" s="23"/>
      <c r="H9" s="23"/>
      <c r="I9" s="23"/>
      <c r="J9" s="23"/>
      <c r="K9" s="23"/>
      <c r="L9" s="23"/>
      <c r="M9" s="23" t="s">
        <v>13</v>
      </c>
      <c r="N9" s="23"/>
      <c r="O9" s="23"/>
      <c r="P9" s="23"/>
      <c r="Q9" s="23"/>
      <c r="R9" s="23"/>
      <c r="S9" s="23"/>
      <c r="T9" s="13"/>
      <c r="U9" s="10"/>
      <c r="W9" s="12" t="s">
        <v>17</v>
      </c>
      <c r="X9" s="17">
        <f>107*5000</f>
        <v>535000</v>
      </c>
      <c r="Y9" s="17">
        <f>108*5000</f>
        <v>540000</v>
      </c>
      <c r="Z9" s="18">
        <v>0</v>
      </c>
      <c r="AA9" s="18">
        <f t="shared" si="0"/>
        <v>1075000</v>
      </c>
    </row>
    <row r="10" spans="1:27" x14ac:dyDescent="0.25">
      <c r="A10" s="12">
        <v>5</v>
      </c>
      <c r="B10" s="30"/>
      <c r="C10" s="38"/>
      <c r="D10" s="38"/>
      <c r="E10" s="31"/>
      <c r="F10" s="22" t="s">
        <v>3</v>
      </c>
      <c r="G10" s="22"/>
      <c r="H10" s="22"/>
      <c r="I10" s="22"/>
      <c r="J10" s="22"/>
      <c r="K10" s="22"/>
      <c r="L10" s="22"/>
      <c r="M10" s="22" t="s">
        <v>4</v>
      </c>
      <c r="N10" s="22"/>
      <c r="O10" s="22"/>
      <c r="P10" s="22"/>
      <c r="Q10" s="22"/>
      <c r="R10" s="22"/>
      <c r="S10" s="22"/>
      <c r="T10" s="38" t="s">
        <v>5</v>
      </c>
      <c r="U10" s="31"/>
      <c r="W10" s="12">
        <v>5</v>
      </c>
      <c r="X10" s="18">
        <v>0</v>
      </c>
      <c r="Y10" s="18">
        <v>0</v>
      </c>
      <c r="Z10" s="18">
        <v>0</v>
      </c>
      <c r="AA10" s="18">
        <f t="shared" si="0"/>
        <v>0</v>
      </c>
    </row>
    <row r="11" spans="1:27" x14ac:dyDescent="0.25">
      <c r="A11" s="12">
        <v>6</v>
      </c>
      <c r="B11" s="30"/>
      <c r="C11" s="38"/>
      <c r="D11" s="38"/>
      <c r="E11" s="31"/>
      <c r="F11" s="24" t="s">
        <v>3</v>
      </c>
      <c r="G11" s="24"/>
      <c r="H11" s="24"/>
      <c r="I11" s="24"/>
      <c r="J11" s="24"/>
      <c r="K11" s="24"/>
      <c r="L11" s="24"/>
      <c r="M11" s="24"/>
      <c r="N11" s="24"/>
      <c r="O11" s="13"/>
      <c r="P11" s="13"/>
      <c r="Q11" s="13"/>
      <c r="R11" s="13"/>
      <c r="S11" s="13"/>
      <c r="T11" s="13"/>
      <c r="U11" s="10"/>
      <c r="W11" s="12">
        <v>6</v>
      </c>
      <c r="X11" s="17">
        <f>137*10000</f>
        <v>1370000</v>
      </c>
      <c r="Y11" s="18">
        <v>0</v>
      </c>
      <c r="Z11" s="18">
        <v>0</v>
      </c>
      <c r="AA11" s="18">
        <f t="shared" si="0"/>
        <v>1370000</v>
      </c>
    </row>
  </sheetData>
  <mergeCells count="43">
    <mergeCell ref="B10:E10"/>
    <mergeCell ref="F10:L10"/>
    <mergeCell ref="M10:S10"/>
    <mergeCell ref="T10:U10"/>
    <mergeCell ref="B11:E11"/>
    <mergeCell ref="F11:N11"/>
    <mergeCell ref="F8:L8"/>
    <mergeCell ref="M8:S8"/>
    <mergeCell ref="B9:E9"/>
    <mergeCell ref="F9:L9"/>
    <mergeCell ref="M9:S9"/>
    <mergeCell ref="A1:A3"/>
    <mergeCell ref="B1:U1"/>
    <mergeCell ref="L3:M3"/>
    <mergeCell ref="N3:O3"/>
    <mergeCell ref="P3:Q3"/>
    <mergeCell ref="R3:S3"/>
    <mergeCell ref="J3:K3"/>
    <mergeCell ref="W1:W3"/>
    <mergeCell ref="X1:AA1"/>
    <mergeCell ref="X2:AA2"/>
    <mergeCell ref="T6:U6"/>
    <mergeCell ref="N7:U7"/>
    <mergeCell ref="R6:S6"/>
    <mergeCell ref="T3:U3"/>
    <mergeCell ref="L6:Q6"/>
    <mergeCell ref="B2:U2"/>
    <mergeCell ref="B4:E4"/>
    <mergeCell ref="B5:E5"/>
    <mergeCell ref="B6:E6"/>
    <mergeCell ref="B3:C3"/>
    <mergeCell ref="D3:E3"/>
    <mergeCell ref="F3:G3"/>
    <mergeCell ref="H3:I3"/>
    <mergeCell ref="B7:E7"/>
    <mergeCell ref="L4:Q4"/>
    <mergeCell ref="R4:U4"/>
    <mergeCell ref="R5:U5"/>
    <mergeCell ref="L5:Q5"/>
    <mergeCell ref="F7:M7"/>
    <mergeCell ref="F5:K5"/>
    <mergeCell ref="F4:K4"/>
    <mergeCell ref="F6:K6"/>
  </mergeCells>
  <pageMargins left="0.7" right="0.7" top="0.75" bottom="0.75" header="0.3" footer="0.3"/>
  <pageSetup orientation="portrait" r:id="rId1"/>
  <ignoredErrors>
    <ignoredError sqref="AA6 AA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sqref="A1:I4"/>
    </sheetView>
  </sheetViews>
  <sheetFormatPr defaultRowHeight="15" x14ac:dyDescent="0.25"/>
  <cols>
    <col min="1" max="1" width="14.28515625" bestFit="1" customWidth="1"/>
    <col min="2" max="3" width="11.140625" bestFit="1" customWidth="1"/>
    <col min="4" max="4" width="9.28515625" bestFit="1" customWidth="1"/>
    <col min="5" max="5" width="12.7109375" bestFit="1" customWidth="1"/>
    <col min="6" max="6" width="11.140625" bestFit="1" customWidth="1"/>
    <col min="7" max="7" width="12.7109375" bestFit="1" customWidth="1"/>
    <col min="8" max="8" width="9.28515625" bestFit="1" customWidth="1"/>
    <col min="9" max="9" width="12.7109375" bestFit="1" customWidth="1"/>
  </cols>
  <sheetData>
    <row r="1" spans="1:9" x14ac:dyDescent="0.25">
      <c r="A1" s="19" t="s">
        <v>0</v>
      </c>
      <c r="B1" s="14" t="s">
        <v>1</v>
      </c>
      <c r="C1" s="14" t="s">
        <v>18</v>
      </c>
      <c r="D1" s="14">
        <v>2</v>
      </c>
      <c r="E1" s="14">
        <v>3</v>
      </c>
      <c r="F1" s="14" t="s">
        <v>16</v>
      </c>
      <c r="G1" s="14" t="s">
        <v>17</v>
      </c>
      <c r="H1" s="14">
        <v>5</v>
      </c>
      <c r="I1" s="14">
        <v>6</v>
      </c>
    </row>
    <row r="2" spans="1:9" x14ac:dyDescent="0.25">
      <c r="A2" s="14" t="s">
        <v>19</v>
      </c>
      <c r="B2" s="18">
        <v>100000</v>
      </c>
      <c r="C2" s="18">
        <v>100000</v>
      </c>
      <c r="D2" s="18">
        <v>100000</v>
      </c>
      <c r="E2" s="18">
        <v>50000</v>
      </c>
      <c r="F2" s="18">
        <v>100000</v>
      </c>
      <c r="G2" s="18">
        <v>100000</v>
      </c>
      <c r="H2" s="18">
        <v>100000</v>
      </c>
      <c r="I2" s="18">
        <v>50000</v>
      </c>
    </row>
    <row r="3" spans="1:9" x14ac:dyDescent="0.25">
      <c r="A3" s="14" t="s">
        <v>20</v>
      </c>
      <c r="B3" s="18">
        <v>460000</v>
      </c>
      <c r="C3" s="18">
        <v>920000</v>
      </c>
      <c r="D3" s="18">
        <v>0</v>
      </c>
      <c r="E3" s="18">
        <v>1220000</v>
      </c>
      <c r="F3" s="18">
        <v>535000</v>
      </c>
      <c r="G3" s="18">
        <v>1075000</v>
      </c>
      <c r="H3" s="18">
        <v>0</v>
      </c>
      <c r="I3" s="18">
        <v>1370000</v>
      </c>
    </row>
    <row r="4" spans="1:9" x14ac:dyDescent="0.25">
      <c r="A4" s="14" t="s">
        <v>21</v>
      </c>
      <c r="B4" s="18">
        <f>B2+B3</f>
        <v>560000</v>
      </c>
      <c r="C4" s="18">
        <f t="shared" ref="C4:I4" si="0">C2+C3</f>
        <v>1020000</v>
      </c>
      <c r="D4" s="18">
        <f t="shared" si="0"/>
        <v>100000</v>
      </c>
      <c r="E4" s="18">
        <f t="shared" si="0"/>
        <v>1270000</v>
      </c>
      <c r="F4" s="18">
        <f t="shared" si="0"/>
        <v>635000</v>
      </c>
      <c r="G4" s="18">
        <f t="shared" si="0"/>
        <v>1175000</v>
      </c>
      <c r="H4" s="18">
        <f t="shared" si="0"/>
        <v>100000</v>
      </c>
      <c r="I4" s="18">
        <f t="shared" si="0"/>
        <v>1420000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Legend</vt:lpstr>
      <vt:lpstr>Phases</vt:lpstr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Lacher, James</dc:creator>
  <cp:lastModifiedBy>Lacher, James</cp:lastModifiedBy>
  <cp:lastPrinted>2023-06-09T12:14:05Z</cp:lastPrinted>
  <dcterms:created xsi:type="dcterms:W3CDTF">2023-06-07T17:53:07Z</dcterms:created>
  <dcterms:modified xsi:type="dcterms:W3CDTF">2023-06-12T12:19:51Z</dcterms:modified>
</cp:coreProperties>
</file>